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G37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Q27" s="1"/>
  <c r="G23"/>
  <c r="Q22"/>
  <c r="Q21"/>
  <c r="H21"/>
  <c r="R21" s="1"/>
  <c r="G21"/>
  <c r="Q20"/>
  <c r="H20" s="1"/>
  <c r="R20" s="1"/>
  <c r="G20"/>
  <c r="Q19"/>
  <c r="H19" s="1"/>
  <c r="R19" s="1"/>
  <c r="G19"/>
  <c r="Q18"/>
  <c r="H18" s="1"/>
  <c r="R18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G12" s="1"/>
  <c r="G8"/>
  <c r="N17" l="1"/>
  <c r="E17"/>
  <c r="P17"/>
  <c r="O17"/>
  <c r="F17"/>
  <c r="D17"/>
  <c r="N37"/>
  <c r="E37"/>
  <c r="P37"/>
  <c r="D37"/>
  <c r="O37"/>
  <c r="F37"/>
  <c r="R32"/>
  <c r="N32"/>
  <c r="E32"/>
  <c r="P32"/>
  <c r="H32"/>
  <c r="I31" s="1"/>
  <c r="S31" s="1"/>
  <c r="D32"/>
  <c r="O32"/>
  <c r="F32"/>
  <c r="R12"/>
  <c r="N12"/>
  <c r="E12"/>
  <c r="F12"/>
  <c r="P12"/>
  <c r="O12"/>
  <c r="H12"/>
  <c r="I11" s="1"/>
  <c r="S11" s="1"/>
  <c r="D12"/>
  <c r="Q12"/>
  <c r="Q17"/>
  <c r="G22"/>
  <c r="H23"/>
  <c r="R23" s="1"/>
  <c r="G27"/>
  <c r="Q32"/>
  <c r="Q37"/>
  <c r="H8"/>
  <c r="R8" s="1"/>
  <c r="H13"/>
  <c r="R13" s="1"/>
  <c r="R17" s="1"/>
  <c r="H28"/>
  <c r="R28" s="1"/>
  <c r="H33"/>
  <c r="R33" s="1"/>
  <c r="R37" s="1"/>
  <c r="R22" l="1"/>
  <c r="N22"/>
  <c r="E22"/>
  <c r="O22"/>
  <c r="F22"/>
  <c r="P22"/>
  <c r="H22"/>
  <c r="D22"/>
  <c r="R39"/>
  <c r="G39"/>
  <c r="H17"/>
  <c r="R27"/>
  <c r="N27"/>
  <c r="E27"/>
  <c r="P27"/>
  <c r="H27"/>
  <c r="I26" s="1"/>
  <c r="S26" s="1"/>
  <c r="D27"/>
  <c r="O27"/>
  <c r="F27"/>
  <c r="H37"/>
  <c r="I36" s="1"/>
  <c r="S36" s="1"/>
  <c r="Q39"/>
  <c r="I16" l="1"/>
  <c r="S16" s="1"/>
  <c r="H39"/>
  <c r="I21"/>
  <c r="S21" s="1"/>
  <c r="O39"/>
  <c r="I39"/>
  <c r="E39"/>
  <c r="N39"/>
  <c r="F39"/>
  <c r="P39"/>
  <c r="D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<sst xmlns="http://schemas.openxmlformats.org/spreadsheetml/2006/main" count="114" uniqueCount="74">
  <si>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</si>
  <si>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</si>
  <si>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</si>
  <si>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</si>
  <si>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</si>
  <si>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11.3.2023</t>
  </si>
  <si>
    <t>Domácí</t>
  </si>
  <si>
    <t xml:space="preserve">Sokol Přemyslovice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</si>
  <si>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</si>
  <si>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</si>
  <si>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</si>
  <si>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</si>
  <si>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</si>
  <si>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</si>
  <si>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</si>
  <si>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</si>
  <si>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</si>
  <si>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</si>
  <si>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</si>
  <si>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</si>
  <si>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</si>
  <si>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 ml.</t>
  </si>
  <si>
    <t>Péli</t>
  </si>
  <si>
    <t>Pavel</t>
  </si>
  <si>
    <t>Fridrich</t>
  </si>
  <si>
    <t>Močár</t>
  </si>
  <si>
    <t>Zaškolný</t>
  </si>
  <si>
    <t>Jan</t>
  </si>
  <si>
    <t>Grulich</t>
  </si>
  <si>
    <t>Kohutek</t>
  </si>
  <si>
    <t>Radek</t>
  </si>
  <si>
    <t>Aleš</t>
  </si>
  <si>
    <t>Kolář</t>
  </si>
  <si>
    <t>Sliwka</t>
  </si>
  <si>
    <t>Michal</t>
  </si>
  <si>
    <t>Stanislav</t>
  </si>
  <si>
    <t>Fraus</t>
  </si>
  <si>
    <t>Kuttler</t>
  </si>
  <si>
    <t>Tomáš</t>
  </si>
  <si>
    <t>Petr</t>
  </si>
  <si>
    <t>Tomek</t>
  </si>
  <si>
    <t>Kuzma</t>
  </si>
  <si>
    <t>Eduard</t>
  </si>
  <si>
    <t>Jozef</t>
  </si>
  <si>
    <t>Celkový výkon družstva  </t>
  </si>
  <si>
    <t>Vedoucí družstva         Jméno:</t>
  </si>
  <si>
    <t>Radek Grulich</t>
  </si>
  <si>
    <t>Bodový zisk</t>
  </si>
  <si>
    <t>Janka Sliwková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</si>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</sst>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53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45</v>
      </c>
      <c r="P8" s="12">
        <v>1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64</v>
      </c>
      <c r="E9" s="18">
        <v>54</v>
      </c>
      <c r="F9" s="18">
        <v>1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50</v>
      </c>
      <c r="P9" s="18">
        <v>1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45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53</v>
      </c>
      <c r="P10" s="18">
        <v>1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51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36</v>
      </c>
      <c r="P11" s="23">
        <v>3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25174</v>
      </c>
      <c r="B12" s="97"/>
      <c r="C12" s="26" t="s">
        <v>18</v>
      </c>
      <c r="D12" s="27">
        <f>IF(ISNUMBER($G12),SUM(D8:D11),"")</f>
        <v>342</v>
      </c>
      <c r="E12" s="28">
        <f>IF(ISNUMBER($G12),SUM(E8:E11),"")</f>
        <v>203</v>
      </c>
      <c r="F12" s="28">
        <f>IF(ISNUMBER($G12),SUM(F8:F11),"")</f>
        <v>4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184</v>
      </c>
      <c r="P12" s="28">
        <f>IF(ISNUMBER($G12),SUM(P8:P11),"")</f>
        <v>6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41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75</v>
      </c>
      <c r="O13" s="12">
        <v>52</v>
      </c>
      <c r="P13" s="12">
        <v>1</v>
      </c>
      <c r="Q13" s="13">
        <f>IF(AND(ISBLANK(N13),ISBLANK(O13)),"",N13+O13)</f>
        <v>127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44</v>
      </c>
      <c r="F14" s="18">
        <v>2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35</v>
      </c>
      <c r="P14" s="18">
        <v>3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88</v>
      </c>
      <c r="E15" s="18">
        <v>34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34</v>
      </c>
      <c r="P15" s="18">
        <v>4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45</v>
      </c>
      <c r="F16" s="23">
        <v>2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54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164</v>
      </c>
      <c r="F17" s="28">
        <f>IF(ISNUMBER($G17),SUM(F13:F16),"")</f>
        <v>7</v>
      </c>
      <c r="G17" s="29">
        <f>IF(SUM($G13:$G16)+SUM($Q13:$Q16)&gt;0,SUM(G13:G16),"")</f>
        <v>525</v>
      </c>
      <c r="H17" s="27">
        <f>IF(ISNUMBER($G17),SUM(H13:H16),"")</f>
        <v>2</v>
      </c>
      <c r="I17" s="99"/>
      <c r="K17" s="96">
        <v>22272</v>
      </c>
      <c r="L17" s="97"/>
      <c r="M17" s="26" t="s">
        <v>18</v>
      </c>
      <c r="N17" s="27">
        <f>IF(ISNUMBER($G17),SUM(N13:N16),"")</f>
        <v>335</v>
      </c>
      <c r="O17" s="28">
        <f>IF(ISNUMBER($G17),SUM(O13:O16),"")</f>
        <v>175</v>
      </c>
      <c r="P17" s="28">
        <f>IF(ISNUMBER($G17),SUM(P13:P16),"")</f>
        <v>9</v>
      </c>
      <c r="Q17" s="29">
        <f>IF(SUM($G13:$G16)+SUM($Q13:$Q16)&gt;0,SUM(Q13:Q16),"")</f>
        <v>510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54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45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0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0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78</v>
      </c>
      <c r="E20" s="18">
        <v>59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36</v>
      </c>
      <c r="P20" s="18">
        <v>2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61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36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15560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210</v>
      </c>
      <c r="F22" s="28">
        <f>IF(ISNUMBER($G22),SUM(F18:F21),"")</f>
        <v>0</v>
      </c>
      <c r="G22" s="29">
        <f>IF(SUM($G18:$G21)+SUM($Q18:$Q21)&gt;0,SUM(G18:G21),"")</f>
        <v>559</v>
      </c>
      <c r="H22" s="27">
        <f>IF(ISNUMBER($G22),SUM(H18:H21),"")</f>
        <v>3</v>
      </c>
      <c r="I22" s="99"/>
      <c r="K22" s="96">
        <v>17562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161</v>
      </c>
      <c r="P22" s="28">
        <f>IF(ISNUMBER($G22),SUM(P18:P21),"")</f>
        <v>3</v>
      </c>
      <c r="Q22" s="29">
        <f>IF(SUM($G18:$G21)+SUM($Q18:$Q21)&gt;0,SUM(Q18:Q21),"")</f>
        <v>519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36</v>
      </c>
      <c r="F23" s="12">
        <v>0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41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48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2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43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50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31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76</v>
      </c>
      <c r="O26" s="23">
        <v>32</v>
      </c>
      <c r="P26" s="23">
        <v>1</v>
      </c>
      <c r="Q26" s="24">
        <f>IF(AND(ISBLANK(N26),ISBLANK(O26)),"",N26+O26)</f>
        <v>108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158</v>
      </c>
      <c r="F27" s="28">
        <f>IF(ISNUMBER($G27),SUM(F23:F26),"")</f>
        <v>3</v>
      </c>
      <c r="G27" s="29">
        <f>IF(SUM($G23:$G26)+SUM($Q23:$Q26)&gt;0,SUM(G23:G26),"")</f>
        <v>516</v>
      </c>
      <c r="H27" s="27">
        <f>IF(ISNUMBER($G27),SUM(H23:H26),"")</f>
        <v>2</v>
      </c>
      <c r="I27" s="99"/>
      <c r="K27" s="96">
        <v>23820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167</v>
      </c>
      <c r="P27" s="28">
        <f>IF(ISNUMBER($G27),SUM(P23:P26),"")</f>
        <v>4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35</v>
      </c>
      <c r="F28" s="12">
        <v>2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43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33</v>
      </c>
      <c r="F29" s="18">
        <v>3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1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52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82</v>
      </c>
      <c r="O30" s="18">
        <v>44</v>
      </c>
      <c r="P30" s="18">
        <v>0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45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44</v>
      </c>
      <c r="P31" s="23">
        <v>2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9002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165</v>
      </c>
      <c r="F32" s="28">
        <f>IF(ISNUMBER($G32),SUM(F28:F31),"")</f>
        <v>5</v>
      </c>
      <c r="G32" s="29">
        <f>IF(SUM($G28:$G31)+SUM($Q28:$Q31)&gt;0,SUM(G28:G31),"")</f>
        <v>545</v>
      </c>
      <c r="H32" s="27">
        <f>IF(ISNUMBER($G32),SUM(H28:H31),"")</f>
        <v>2</v>
      </c>
      <c r="I32" s="99"/>
      <c r="K32" s="96">
        <v>19448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531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44</v>
      </c>
      <c r="F33" s="12">
        <v>2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44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51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33</v>
      </c>
      <c r="P34" s="18">
        <v>3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53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44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41</v>
      </c>
      <c r="F36" s="23">
        <v>2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33</v>
      </c>
      <c r="P36" s="23">
        <v>2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189</v>
      </c>
      <c r="F37" s="28">
        <f>IF(ISNUMBER($G37),SUM(F33:F36),"")</f>
        <v>7</v>
      </c>
      <c r="G37" s="29">
        <f>IF(SUM($G33:$G36)+SUM($Q33:$Q36)&gt;0,SUM(G33:G36),"")</f>
        <v>564</v>
      </c>
      <c r="H37" s="27">
        <f>IF(ISNUMBER($G37),SUM(H33:H36),"")</f>
        <v>4</v>
      </c>
      <c r="I37" s="99"/>
      <c r="K37" s="96">
        <v>17125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154</v>
      </c>
      <c r="P37" s="28">
        <f>IF(ISNUMBER($G37),SUM(P33:P36),"")</f>
        <v>6</v>
      </c>
      <c r="Q37" s="29">
        <f>IF(SUM($G33:$G36)+SUM($Q33:$Q36)&gt;0,SUM(Q33:Q36),"")</f>
        <v>498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2165</v>
      </c>
      <c r="E39" s="34">
        <f>IF(ISNUMBER($G39),SUM(E12,E17,E22,E27,E32,E37),"")</f>
        <v>1089</v>
      </c>
      <c r="F39" s="34">
        <f>IF(ISNUMBER($G39),SUM(F12,F17,F22,F27,F32,F37),"")</f>
        <v>26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2125</v>
      </c>
      <c r="O39" s="34">
        <f>IF(ISNUMBER($G39),SUM(O12,O17,O22,O27,O32,O37),"")</f>
        <v>1016</v>
      </c>
      <c r="P39" s="34">
        <f>IF(ISNUMBER($G39),SUM(P12,P17,P22,P27,P32,P37),"")</f>
        <v>31</v>
      </c>
      <c r="Q39" s="35">
        <f>IF(SUM($G$8:$G$37)+SUM($Q$8:$Q$37)&gt;0,SUM(Q12,Q17,Q22,Q27,Q32,Q37),"")</f>
        <v>3141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2023-03-11T17:34:17Z</dcterms:modified>
</cp:coreProperties>
</file>